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CER\Downloads\"/>
    </mc:Choice>
  </mc:AlternateContent>
  <xr:revisionPtr revIDLastSave="0" documentId="13_ncr:1_{0F6F9320-E8A3-45DD-AE05-1C6C6235F351}" xr6:coauthVersionLast="47" xr6:coauthVersionMax="47" xr10:uidLastSave="{00000000-0000-0000-0000-000000000000}"/>
  <bookViews>
    <workbookView xWindow="-120" yWindow="-120" windowWidth="20730" windowHeight="11160" xr2:uid="{A1B6B1D9-70FC-4475-9FB9-2AA560D504B0}"/>
  </bookViews>
  <sheets>
    <sheet name="LIQUIDACION" sheetId="1" r:id="rId1"/>
  </sheets>
  <definedNames>
    <definedName name="_xlnm.Print_Area" localSheetId="0">LIQUIDACION!$B$1:$J$43</definedName>
    <definedName name="_xlnm.Print_Titles" localSheetId="0">LIQUIDACION!$1:$9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38" i="1" l="1"/>
  <c r="J39" i="1" s="1"/>
  <c r="J33" i="1"/>
  <c r="J32" i="1"/>
  <c r="J23" i="1"/>
  <c r="J22" i="1"/>
  <c r="J21" i="1"/>
  <c r="J16" i="1"/>
  <c r="J15" i="1"/>
  <c r="J14" i="1"/>
  <c r="J13" i="1"/>
  <c r="J17" i="1" l="1"/>
  <c r="J26" i="1" s="1"/>
  <c r="J24" i="1"/>
  <c r="J34" i="1"/>
  <c r="J41" i="1" s="1"/>
  <c r="J43" i="1" l="1"/>
  <c r="N26" i="1" s="1"/>
  <c r="N27" i="1" s="1"/>
</calcChain>
</file>

<file path=xl/sharedStrings.xml><?xml version="1.0" encoding="utf-8"?>
<sst xmlns="http://schemas.openxmlformats.org/spreadsheetml/2006/main" count="77" uniqueCount="49">
  <si>
    <t>OBRA:</t>
  </si>
  <si>
    <t>DISTRITO:</t>
  </si>
  <si>
    <t>CERRO COLORADO</t>
  </si>
  <si>
    <t>PROVINCIA:</t>
  </si>
  <si>
    <t>AREQUIPA</t>
  </si>
  <si>
    <t>DEPARTAMENTO:</t>
  </si>
  <si>
    <t>PLAZO:</t>
  </si>
  <si>
    <t>FECHA:</t>
  </si>
  <si>
    <t>DESAGREGADO DE GASTOS DE LIQUIDACION</t>
  </si>
  <si>
    <t>A. PERSONAL</t>
  </si>
  <si>
    <t xml:space="preserve">01                     PERSONAL PROFESIONAL Y AUXILIAR                                                                    </t>
  </si>
  <si>
    <t>Codigo</t>
  </si>
  <si>
    <t>Descripcion</t>
  </si>
  <si>
    <t>Cantidad</t>
  </si>
  <si>
    <t>Und</t>
  </si>
  <si>
    <t>% Particip</t>
  </si>
  <si>
    <t>Meses</t>
  </si>
  <si>
    <t>Sueldo/Jornal</t>
  </si>
  <si>
    <t>Parcial</t>
  </si>
  <si>
    <t>Ingeniero Encargado</t>
  </si>
  <si>
    <t>mes</t>
  </si>
  <si>
    <t>Asistente tecnico</t>
  </si>
  <si>
    <t>Tecnico de laboratorio</t>
  </si>
  <si>
    <t>Tecnico Topografo</t>
  </si>
  <si>
    <t>MATERIAL DE OFICINA</t>
  </si>
  <si>
    <t>Código</t>
  </si>
  <si>
    <t>Descripción</t>
  </si>
  <si>
    <t>Unidad</t>
  </si>
  <si>
    <t>Costo</t>
  </si>
  <si>
    <t>Numero</t>
  </si>
  <si>
    <t>Precio</t>
  </si>
  <si>
    <t>Cartuchos de Tinta color Negro</t>
  </si>
  <si>
    <t>Global</t>
  </si>
  <si>
    <t>Cartuchos de Tinta tricolor (rojo,amarillo,azul)</t>
  </si>
  <si>
    <t>Memorias USB</t>
  </si>
  <si>
    <t>TOTAL GASTOS VARIABLES (A) 01+02</t>
  </si>
  <si>
    <t>B. GASTOS FIJOS - NO RELACIONADOS CON EL TIEMPO DE EJECUCION</t>
  </si>
  <si>
    <t xml:space="preserve">01                     OTROS SERVICIOS                                                                                                        </t>
  </si>
  <si>
    <t>Monto</t>
  </si>
  <si>
    <t>Fotocopias  y copias de planos</t>
  </si>
  <si>
    <t>100%</t>
  </si>
  <si>
    <t>Planos de replanteo</t>
  </si>
  <si>
    <t xml:space="preserve">MOVILDAD </t>
  </si>
  <si>
    <t>Alquiler de Camioneta Pick Up Cabina Doble 4x4 (*)</t>
  </si>
  <si>
    <t>TOTAL GASTOS VARIABLES (B) 01+02</t>
  </si>
  <si>
    <t>TOTAL DE DESCONSOLIDADO DE GASTOS GENERALES SUPERVISIÓN (A+B)</t>
  </si>
  <si>
    <t/>
  </si>
  <si>
    <t>"CREACION DEL SERVICIO DE ACCESIBILIDAD A LA ADQUISICIÓN DE PRODUCTOS DE PRIMERA NECESIDAD EN EL MERCADO DE ABASTOS DEL CENTRO POBLADO SEMI-RURAL PACHACUTEC GRUPO ZONAL N.º 12 ZONA B, DISTRITO DE CERRO COLORADO DE LA PROVINCIA DE AREQUIPA DEL DEPARTAMENTO DE AREQUIPA"</t>
  </si>
  <si>
    <t>360 DIAS CALENDARIOS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</si>
</sst>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164" formatCode="* #,##0.00;* #,##0.00;* &quot;-&quot;??;@"/>
    <numFmt numFmtId="165" formatCode="* #,##0.00;* \-#,##0.00;* &quot;-&quot;??;@"/>
    <numFmt numFmtId="166" formatCode="_ * #,##0.00_ ;_ * \-#,##0.00_ ;_ * &quot;-&quot;??_ ;_ @_ "/>
    <numFmt numFmtId="167" formatCode="[$S/.-280A]\ #,##0.00;[$S/.-280A]\ \-#,##0.00"/>
    <numFmt numFmtId="168" formatCode="&quot;S/&quot;#,##0.00;\-&quot;S/&quot;#,##0.00"/>
    <numFmt numFmtId="169" formatCode="0.00000%"/>
    <numFmt numFmtId="170" formatCode="* #,##0.000;* \-#,##0.000;* &quot;-&quot;??;@"/>
    <numFmt numFmtId="171" formatCode="* #,##0.0000;* \-#,##0.0000;* &quot;-&quot;??;@"/>
    <numFmt numFmtId="172" formatCode="_ * #,##0.000_ ;_ * \-#,##0.000_ ;_ * &quot;-&quot;??_ ;_ @_ "/>
    <numFmt numFmtId="173" formatCode="_ * #,##0.000000_ ;_ * \-#,##0.000000_ ;_ * &quot;-&quot;??_ ;_ @_ "/>
    <numFmt numFmtId="174" formatCode="_ * #,##0.0000_ ;_ * \-#,##0.0000_ ;_ * &quot;-&quot;??_ ;_ @_ "/>
    <numFmt numFmtId="175" formatCode="0.0%"/>
  </numFmts>
  <fonts count="33" x14ac:knownFonts="1">
    <font>
      <sz val="11"/>
      <color rgb="FF000000"/>
      <name val="Calibri"/>
      <family val="2"/>
      <charset val="204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charset val="204"/>
    </font>
    <font>
      <sz val="11"/>
      <color rgb="FF000000"/>
      <name val="Arial Narrow"/>
      <family val="2"/>
    </font>
    <font>
      <b/>
      <sz val="11"/>
      <color theme="1"/>
      <name val="Arial Narrow"/>
      <family val="2"/>
    </font>
    <font>
      <b/>
      <sz val="11"/>
      <name val="Arial Narrow"/>
      <family val="2"/>
    </font>
    <font>
      <sz val="11"/>
      <name val="Arial Narrow"/>
      <family val="2"/>
    </font>
    <font>
      <sz val="10"/>
      <name val="Tahoma"/>
      <family val="2"/>
    </font>
    <font>
      <sz val="11"/>
      <color theme="1"/>
      <name val="Arial Narrow"/>
      <family val="2"/>
    </font>
    <font>
      <b/>
      <i/>
      <sz val="11"/>
      <color theme="1"/>
      <name val="Arial Narrow"/>
      <family val="2"/>
    </font>
    <font>
      <b/>
      <sz val="14"/>
      <color theme="1"/>
      <name val="Arial Narrow"/>
      <family val="2"/>
    </font>
    <font>
      <b/>
      <sz val="12"/>
      <color rgb="FF000000"/>
      <name val="Arial Narrow"/>
      <family val="2"/>
    </font>
    <font>
      <b/>
      <sz val="12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sz val="12"/>
      <color rgb="FF000000"/>
      <name val="Calibri"/>
      <family val="2"/>
      <charset val="204"/>
    </font>
    <font>
      <sz val="12"/>
      <color theme="0"/>
      <name val="Calibri"/>
      <family val="2"/>
      <charset val="204"/>
    </font>
    <font>
      <sz val="12"/>
      <color theme="1"/>
      <name val="Arial"/>
      <family val="2"/>
    </font>
    <font>
      <sz val="9"/>
      <color rgb="FF000000"/>
      <name val="Calibri"/>
      <family val="2"/>
      <charset val="204"/>
    </font>
    <font>
      <b/>
      <sz val="9"/>
      <color indexed="8"/>
      <name val="Arial Narrow"/>
      <family val="2"/>
    </font>
    <font>
      <sz val="9"/>
      <color rgb="FFFF0000"/>
      <name val="Arial Narrow"/>
      <family val="2"/>
    </font>
    <font>
      <sz val="9"/>
      <color theme="0"/>
      <name val="Arial Narrow"/>
      <family val="2"/>
    </font>
    <font>
      <sz val="9"/>
      <color theme="0"/>
      <name val="Arial"/>
      <family val="2"/>
    </font>
    <font>
      <sz val="8"/>
      <color theme="1"/>
      <name val="Arial"/>
      <family val="2"/>
    </font>
    <font>
      <sz val="11"/>
      <color rgb="FFFF0000"/>
      <name val="Calibri"/>
      <family val="2"/>
      <charset val="204"/>
    </font>
    <font>
      <sz val="11"/>
      <color theme="0"/>
      <name val="Calibri"/>
      <family val="2"/>
      <charset val="204"/>
    </font>
    <font>
      <sz val="9"/>
      <color theme="0"/>
      <name val="Calibri"/>
      <family val="2"/>
      <charset val="204"/>
    </font>
    <font>
      <b/>
      <sz val="10"/>
      <color rgb="FFFF0000"/>
      <name val="Arial Narrow"/>
      <family val="2"/>
    </font>
    <font>
      <sz val="8"/>
      <color theme="0"/>
      <name val="Arial"/>
      <family val="2"/>
    </font>
    <font>
      <sz val="8"/>
      <color rgb="FFFF0000"/>
      <name val="Arial"/>
      <family val="2"/>
    </font>
    <font>
      <sz val="8"/>
      <color rgb="FFFF0000"/>
      <name val="Arial Narrow"/>
      <family val="2"/>
    </font>
    <font>
      <sz val="8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</borders>
  <cellStyleXfs count="6">
    <xf numFmtId="0" fontId="0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</cellStyleXfs>
  <cellXfs count="140">
    <xf numFmtId="0" fontId="0" fillId="0" borderId="0" xfId="0"/>
    <xf numFmtId="0" fontId="3" fillId="0" borderId="0" xfId="0" applyFont="1"/>
    <xf numFmtId="164" fontId="4" fillId="0" borderId="0" xfId="0" applyNumberFormat="1" applyFont="1" applyAlignment="1">
      <alignment horizontal="center" vertical="center"/>
    </xf>
    <xf numFmtId="0" fontId="5" fillId="0" borderId="0" xfId="0" quotePrefix="1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166" fontId="6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17" fontId="6" fillId="0" borderId="0" xfId="0" applyNumberFormat="1" applyFont="1" applyAlignment="1">
      <alignment horizontal="left" vertical="center"/>
    </xf>
    <xf numFmtId="164" fontId="4" fillId="0" borderId="0" xfId="0" applyNumberFormat="1" applyFont="1" applyAlignment="1">
      <alignment horizontal="left" vertical="center"/>
    </xf>
    <xf numFmtId="164" fontId="8" fillId="0" borderId="0" xfId="0" applyNumberFormat="1" applyFont="1" applyAlignment="1">
      <alignment vertical="center"/>
    </xf>
    <xf numFmtId="0" fontId="3" fillId="0" borderId="0" xfId="0" applyFont="1" applyAlignment="1">
      <alignment horizontal="center"/>
    </xf>
    <xf numFmtId="164" fontId="8" fillId="0" borderId="0" xfId="0" applyNumberFormat="1" applyFont="1" applyAlignment="1">
      <alignment horizontal="center" vertical="center"/>
    </xf>
    <xf numFmtId="164" fontId="8" fillId="0" borderId="0" xfId="0" applyNumberFormat="1" applyFont="1" applyAlignment="1">
      <alignment horizontal="center"/>
    </xf>
    <xf numFmtId="164" fontId="9" fillId="0" borderId="0" xfId="0" applyNumberFormat="1" applyFont="1" applyAlignment="1">
      <alignment horizontal="right" vertical="center"/>
    </xf>
    <xf numFmtId="0" fontId="12" fillId="0" borderId="0" xfId="0" applyFont="1" applyAlignment="1">
      <alignment horizontal="left" vertical="center"/>
    </xf>
    <xf numFmtId="0" fontId="13" fillId="0" borderId="5" xfId="0" applyFont="1" applyBorder="1" applyAlignment="1">
      <alignment horizontal="center" vertical="center"/>
    </xf>
    <xf numFmtId="0" fontId="13" fillId="0" borderId="6" xfId="0" applyFont="1" applyBorder="1" applyAlignment="1">
      <alignment horizontal="left" vertical="center"/>
    </xf>
    <xf numFmtId="0" fontId="13" fillId="0" borderId="6" xfId="0" applyFont="1" applyBorder="1" applyAlignment="1">
      <alignment horizontal="center" vertical="center"/>
    </xf>
    <xf numFmtId="0" fontId="13" fillId="0" borderId="7" xfId="0" applyFont="1" applyBorder="1" applyAlignment="1">
      <alignment horizontal="center" vertical="center"/>
    </xf>
    <xf numFmtId="0" fontId="14" fillId="0" borderId="8" xfId="0" applyFont="1" applyBorder="1" applyAlignment="1">
      <alignment horizontal="center" vertical="center"/>
    </xf>
    <xf numFmtId="0" fontId="14" fillId="0" borderId="8" xfId="0" applyFont="1" applyBorder="1" applyAlignment="1">
      <alignment horizontal="left"/>
    </xf>
    <xf numFmtId="0" fontId="14" fillId="0" borderId="8" xfId="0" applyFont="1" applyBorder="1" applyAlignment="1">
      <alignment horizontal="center"/>
    </xf>
    <xf numFmtId="9" fontId="14" fillId="0" borderId="8" xfId="0" applyNumberFormat="1" applyFont="1" applyBorder="1" applyAlignment="1">
      <alignment horizontal="center"/>
    </xf>
    <xf numFmtId="167" fontId="14" fillId="0" borderId="8" xfId="0" applyNumberFormat="1" applyFont="1" applyBorder="1" applyAlignment="1">
      <alignment horizontal="center" vertical="center"/>
    </xf>
    <xf numFmtId="0" fontId="14" fillId="0" borderId="9" xfId="0" applyFont="1" applyBorder="1" applyAlignment="1">
      <alignment horizontal="center" vertical="center"/>
    </xf>
    <xf numFmtId="0" fontId="14" fillId="0" borderId="9" xfId="0" applyFont="1" applyBorder="1" applyAlignment="1">
      <alignment horizontal="left"/>
    </xf>
    <xf numFmtId="0" fontId="14" fillId="0" borderId="9" xfId="0" applyFont="1" applyBorder="1" applyAlignment="1">
      <alignment horizontal="center"/>
    </xf>
    <xf numFmtId="9" fontId="14" fillId="0" borderId="9" xfId="0" applyNumberFormat="1" applyFont="1" applyBorder="1" applyAlignment="1">
      <alignment horizontal="center"/>
    </xf>
    <xf numFmtId="167" fontId="14" fillId="0" borderId="9" xfId="0" applyNumberFormat="1" applyFont="1" applyBorder="1" applyAlignment="1">
      <alignment horizontal="center" vertical="center"/>
    </xf>
    <xf numFmtId="0" fontId="14" fillId="0" borderId="10" xfId="0" applyFont="1" applyBorder="1" applyAlignment="1">
      <alignment horizontal="center" vertical="center"/>
    </xf>
    <xf numFmtId="0" fontId="14" fillId="0" borderId="10" xfId="0" applyFont="1" applyBorder="1" applyAlignment="1">
      <alignment horizontal="left"/>
    </xf>
    <xf numFmtId="0" fontId="14" fillId="0" borderId="10" xfId="0" applyFont="1" applyBorder="1" applyAlignment="1">
      <alignment horizontal="center"/>
    </xf>
    <xf numFmtId="9" fontId="14" fillId="0" borderId="10" xfId="0" applyNumberFormat="1" applyFont="1" applyBorder="1" applyAlignment="1">
      <alignment horizontal="center"/>
    </xf>
    <xf numFmtId="167" fontId="14" fillId="0" borderId="10" xfId="0" applyNumberFormat="1" applyFont="1" applyBorder="1" applyAlignment="1">
      <alignment horizontal="center" vertical="center"/>
    </xf>
    <xf numFmtId="0" fontId="14" fillId="0" borderId="11" xfId="0" applyFont="1" applyBorder="1" applyAlignment="1">
      <alignment horizontal="center" vertical="center"/>
    </xf>
    <xf numFmtId="0" fontId="14" fillId="0" borderId="11" xfId="0" applyFont="1" applyBorder="1" applyAlignment="1">
      <alignment horizontal="left"/>
    </xf>
    <xf numFmtId="0" fontId="14" fillId="0" borderId="11" xfId="0" applyFont="1" applyBorder="1" applyAlignment="1">
      <alignment horizontal="center"/>
    </xf>
    <xf numFmtId="9" fontId="14" fillId="0" borderId="11" xfId="0" applyNumberFormat="1" applyFont="1" applyBorder="1" applyAlignment="1">
      <alignment horizontal="center"/>
    </xf>
    <xf numFmtId="167" fontId="14" fillId="0" borderId="11" xfId="0" applyNumberFormat="1" applyFont="1" applyBorder="1" applyAlignment="1">
      <alignment horizontal="center" vertical="center"/>
    </xf>
    <xf numFmtId="0" fontId="14" fillId="0" borderId="0" xfId="0" applyFont="1" applyAlignment="1">
      <alignment horizontal="left"/>
    </xf>
    <xf numFmtId="0" fontId="14" fillId="0" borderId="0" xfId="0" applyFont="1" applyAlignment="1">
      <alignment horizontal="center"/>
    </xf>
    <xf numFmtId="9" fontId="14" fillId="0" borderId="0" xfId="0" applyNumberFormat="1" applyFont="1" applyAlignment="1">
      <alignment horizontal="center"/>
    </xf>
    <xf numFmtId="167" fontId="14" fillId="0" borderId="0" xfId="0" applyNumberFormat="1" applyFont="1" applyAlignment="1">
      <alignment horizontal="center" vertical="center"/>
    </xf>
    <xf numFmtId="167" fontId="13" fillId="0" borderId="12" xfId="0" applyNumberFormat="1" applyFont="1" applyBorder="1" applyAlignment="1">
      <alignment horizontal="center" vertical="center"/>
    </xf>
    <xf numFmtId="2" fontId="14" fillId="0" borderId="0" xfId="0" applyNumberFormat="1" applyFont="1" applyAlignment="1">
      <alignment horizontal="left" vertical="top"/>
    </xf>
    <xf numFmtId="0" fontId="14" fillId="0" borderId="0" xfId="0" applyFont="1" applyAlignment="1">
      <alignment horizontal="left" vertical="top"/>
    </xf>
    <xf numFmtId="0" fontId="14" fillId="0" borderId="0" xfId="0" applyFont="1" applyAlignment="1">
      <alignment horizontal="center" vertical="top"/>
    </xf>
    <xf numFmtId="167" fontId="14" fillId="0" borderId="0" xfId="0" applyNumberFormat="1" applyFont="1" applyAlignment="1">
      <alignment horizontal="right" vertical="top" indent="1"/>
    </xf>
    <xf numFmtId="167" fontId="13" fillId="0" borderId="13" xfId="0" applyNumberFormat="1" applyFont="1" applyBorder="1" applyAlignment="1">
      <alignment horizontal="right" vertical="top" indent="1"/>
    </xf>
    <xf numFmtId="2" fontId="13" fillId="0" borderId="1" xfId="0" applyNumberFormat="1" applyFont="1" applyBorder="1" applyAlignment="1">
      <alignment horizontal="left" vertical="top"/>
    </xf>
    <xf numFmtId="0" fontId="3" fillId="3" borderId="0" xfId="0" applyFont="1" applyFill="1"/>
    <xf numFmtId="0" fontId="14" fillId="0" borderId="8" xfId="0" applyFont="1" applyBorder="1" applyAlignment="1">
      <alignment horizontal="left" vertical="center"/>
    </xf>
    <xf numFmtId="9" fontId="14" fillId="0" borderId="8" xfId="0" applyNumberFormat="1" applyFont="1" applyBorder="1" applyAlignment="1">
      <alignment horizontal="center" vertical="center"/>
    </xf>
    <xf numFmtId="0" fontId="14" fillId="0" borderId="9" xfId="0" applyFont="1" applyBorder="1" applyAlignment="1">
      <alignment horizontal="left" vertical="center"/>
    </xf>
    <xf numFmtId="9" fontId="14" fillId="0" borderId="9" xfId="0" applyNumberFormat="1" applyFont="1" applyBorder="1" applyAlignment="1">
      <alignment horizontal="center" vertical="center"/>
    </xf>
    <xf numFmtId="0" fontId="14" fillId="0" borderId="15" xfId="0" applyFont="1" applyBorder="1" applyAlignment="1">
      <alignment horizontal="center" vertical="center"/>
    </xf>
    <xf numFmtId="0" fontId="14" fillId="0" borderId="15" xfId="0" applyFont="1" applyBorder="1" applyAlignment="1">
      <alignment horizontal="left" vertical="center"/>
    </xf>
    <xf numFmtId="9" fontId="14" fillId="0" borderId="15" xfId="0" applyNumberFormat="1" applyFont="1" applyBorder="1" applyAlignment="1">
      <alignment horizontal="center" vertical="center"/>
    </xf>
    <xf numFmtId="167" fontId="14" fillId="0" borderId="15" xfId="0" applyNumberFormat="1" applyFont="1" applyBorder="1" applyAlignment="1">
      <alignment horizontal="center" vertical="center"/>
    </xf>
    <xf numFmtId="0" fontId="14" fillId="0" borderId="0" xfId="0" applyFont="1" applyAlignment="1">
      <alignment horizontal="left" vertical="center"/>
    </xf>
    <xf numFmtId="0" fontId="14" fillId="0" borderId="0" xfId="0" applyFont="1" applyAlignment="1">
      <alignment horizontal="center" vertical="center"/>
    </xf>
    <xf numFmtId="9" fontId="14" fillId="0" borderId="0" xfId="0" applyNumberFormat="1" applyFont="1" applyAlignment="1">
      <alignment horizontal="center" vertical="center"/>
    </xf>
    <xf numFmtId="167" fontId="14" fillId="0" borderId="0" xfId="0" applyNumberFormat="1" applyFont="1" applyAlignment="1">
      <alignment horizontal="right" vertical="center"/>
    </xf>
    <xf numFmtId="167" fontId="13" fillId="0" borderId="4" xfId="0" applyNumberFormat="1" applyFont="1" applyBorder="1" applyAlignment="1">
      <alignment horizontal="center" vertical="center"/>
    </xf>
    <xf numFmtId="167" fontId="3" fillId="0" borderId="0" xfId="0" applyNumberFormat="1" applyFont="1"/>
    <xf numFmtId="168" fontId="3" fillId="0" borderId="0" xfId="0" applyNumberFormat="1" applyFont="1"/>
    <xf numFmtId="3" fontId="3" fillId="0" borderId="0" xfId="0" applyNumberFormat="1" applyFont="1"/>
    <xf numFmtId="0" fontId="13" fillId="0" borderId="0" xfId="0" applyFont="1" applyAlignment="1">
      <alignment horizontal="center" vertical="center"/>
    </xf>
    <xf numFmtId="167" fontId="13" fillId="0" borderId="0" xfId="0" applyNumberFormat="1" applyFont="1" applyAlignment="1">
      <alignment horizontal="center" vertical="center"/>
    </xf>
    <xf numFmtId="167" fontId="13" fillId="0" borderId="12" xfId="0" applyNumberFormat="1" applyFont="1" applyBorder="1" applyAlignment="1">
      <alignment horizontal="center" vertical="top"/>
    </xf>
    <xf numFmtId="0" fontId="13" fillId="0" borderId="16" xfId="0" applyFont="1" applyBorder="1" applyAlignment="1">
      <alignment horizontal="left" vertical="center"/>
    </xf>
    <xf numFmtId="0" fontId="13" fillId="0" borderId="17" xfId="0" applyFont="1" applyBorder="1" applyAlignment="1">
      <alignment vertical="center"/>
    </xf>
    <xf numFmtId="0" fontId="13" fillId="0" borderId="18" xfId="0" applyFont="1" applyBorder="1" applyAlignment="1">
      <alignment vertical="center"/>
    </xf>
    <xf numFmtId="0" fontId="13" fillId="0" borderId="19" xfId="0" applyFont="1" applyBorder="1" applyAlignment="1">
      <alignment horizontal="center" vertical="center"/>
    </xf>
    <xf numFmtId="0" fontId="13" fillId="0" borderId="19" xfId="0" applyFont="1" applyBorder="1" applyAlignment="1">
      <alignment horizontal="left" vertical="center"/>
    </xf>
    <xf numFmtId="0" fontId="14" fillId="0" borderId="19" xfId="0" applyFont="1" applyBorder="1" applyAlignment="1">
      <alignment horizontal="center" vertical="center"/>
    </xf>
    <xf numFmtId="0" fontId="14" fillId="0" borderId="19" xfId="0" applyFont="1" applyBorder="1" applyAlignment="1">
      <alignment horizontal="left" vertical="center"/>
    </xf>
    <xf numFmtId="0" fontId="14" fillId="0" borderId="16" xfId="0" applyFont="1" applyBorder="1" applyAlignment="1">
      <alignment horizontal="center" vertical="center"/>
    </xf>
    <xf numFmtId="166" fontId="15" fillId="0" borderId="4" xfId="1" applyFont="1" applyFill="1" applyBorder="1" applyAlignment="1">
      <alignment horizontal="center" vertical="center"/>
    </xf>
    <xf numFmtId="167" fontId="14" fillId="0" borderId="20" xfId="0" applyNumberFormat="1" applyFont="1" applyBorder="1" applyAlignment="1">
      <alignment horizontal="center" vertical="center"/>
    </xf>
    <xf numFmtId="166" fontId="15" fillId="0" borderId="0" xfId="1" applyFont="1" applyFill="1" applyBorder="1" applyAlignment="1">
      <alignment horizontal="center" vertical="center"/>
    </xf>
    <xf numFmtId="166" fontId="15" fillId="0" borderId="0" xfId="1" applyFont="1" applyFill="1" applyBorder="1"/>
    <xf numFmtId="0" fontId="3" fillId="0" borderId="0" xfId="0" applyFont="1" applyAlignment="1">
      <alignment vertical="center"/>
    </xf>
    <xf numFmtId="167" fontId="12" fillId="2" borderId="24" xfId="0" applyNumberFormat="1" applyFont="1" applyFill="1" applyBorder="1" applyAlignment="1">
      <alignment horizontal="center" vertical="center"/>
    </xf>
    <xf numFmtId="165" fontId="8" fillId="0" borderId="0" xfId="0" applyNumberFormat="1" applyFont="1" applyAlignment="1">
      <alignment vertical="center"/>
    </xf>
    <xf numFmtId="0" fontId="16" fillId="0" borderId="0" xfId="0" applyFont="1" applyAlignment="1">
      <alignment horizontal="left"/>
    </xf>
    <xf numFmtId="0" fontId="16" fillId="0" borderId="0" xfId="0" applyFont="1"/>
    <xf numFmtId="0" fontId="16" fillId="0" borderId="0" xfId="0" applyFont="1" applyAlignment="1">
      <alignment horizontal="center"/>
    </xf>
    <xf numFmtId="0" fontId="17" fillId="0" borderId="0" xfId="0" applyFont="1"/>
    <xf numFmtId="165" fontId="18" fillId="0" borderId="0" xfId="0" applyNumberFormat="1" applyFont="1" applyAlignment="1">
      <alignment vertical="center"/>
    </xf>
    <xf numFmtId="167" fontId="0" fillId="0" borderId="0" xfId="0" applyNumberFormat="1"/>
    <xf numFmtId="2" fontId="0" fillId="0" borderId="0" xfId="0" applyNumberFormat="1"/>
    <xf numFmtId="0" fontId="0" fillId="0" borderId="0" xfId="0" applyAlignment="1">
      <alignment horizontal="left"/>
    </xf>
    <xf numFmtId="0" fontId="19" fillId="0" borderId="0" xfId="0" applyFont="1"/>
    <xf numFmtId="0" fontId="20" fillId="0" borderId="0" xfId="0" applyFont="1" applyAlignment="1">
      <alignment horizontal="center" vertical="center"/>
    </xf>
    <xf numFmtId="0" fontId="21" fillId="0" borderId="0" xfId="0" applyFont="1" applyAlignment="1">
      <alignment horizontal="center"/>
    </xf>
    <xf numFmtId="0" fontId="22" fillId="0" borderId="0" xfId="0" applyFont="1"/>
    <xf numFmtId="165" fontId="23" fillId="0" borderId="0" xfId="0" applyNumberFormat="1" applyFont="1" applyAlignment="1">
      <alignment vertical="center"/>
    </xf>
    <xf numFmtId="166" fontId="24" fillId="0" borderId="0" xfId="3" applyNumberFormat="1" applyFont="1" applyAlignment="1">
      <alignment vertical="center"/>
    </xf>
    <xf numFmtId="166" fontId="24" fillId="0" borderId="0" xfId="4" applyNumberFormat="1" applyFont="1" applyAlignment="1">
      <alignment vertical="center"/>
    </xf>
    <xf numFmtId="166" fontId="24" fillId="0" borderId="0" xfId="5" applyNumberFormat="1" applyFont="1" applyAlignment="1">
      <alignment vertical="center"/>
    </xf>
    <xf numFmtId="166" fontId="0" fillId="0" borderId="0" xfId="0" applyNumberFormat="1"/>
    <xf numFmtId="10" fontId="20" fillId="0" borderId="0" xfId="2" applyNumberFormat="1" applyFont="1" applyFill="1" applyBorder="1" applyAlignment="1">
      <alignment horizontal="right" vertical="center"/>
    </xf>
    <xf numFmtId="169" fontId="0" fillId="0" borderId="0" xfId="2" applyNumberFormat="1" applyFont="1"/>
    <xf numFmtId="170" fontId="24" fillId="0" borderId="0" xfId="0" applyNumberFormat="1" applyFont="1" applyAlignment="1">
      <alignment vertical="center"/>
    </xf>
    <xf numFmtId="171" fontId="0" fillId="0" borderId="0" xfId="0" applyNumberFormat="1"/>
    <xf numFmtId="0" fontId="0" fillId="0" borderId="0" xfId="0" applyAlignment="1">
      <alignment horizontal="center"/>
    </xf>
    <xf numFmtId="0" fontId="25" fillId="0" borderId="0" xfId="0" applyFont="1" applyAlignment="1">
      <alignment horizontal="center"/>
    </xf>
    <xf numFmtId="0" fontId="26" fillId="0" borderId="0" xfId="0" applyFont="1"/>
    <xf numFmtId="166" fontId="27" fillId="0" borderId="0" xfId="0" applyNumberFormat="1" applyFont="1"/>
    <xf numFmtId="10" fontId="28" fillId="0" borderId="0" xfId="2" applyNumberFormat="1" applyFont="1" applyFill="1" applyBorder="1" applyAlignment="1">
      <alignment horizontal="right" vertical="center"/>
    </xf>
    <xf numFmtId="172" fontId="0" fillId="0" borderId="0" xfId="0" applyNumberFormat="1"/>
    <xf numFmtId="173" fontId="0" fillId="0" borderId="0" xfId="0" applyNumberFormat="1"/>
    <xf numFmtId="165" fontId="29" fillId="0" borderId="0" xfId="0" quotePrefix="1" applyNumberFormat="1" applyFont="1" applyAlignment="1">
      <alignment horizontal="right" vertical="center"/>
    </xf>
    <xf numFmtId="165" fontId="30" fillId="0" borderId="0" xfId="0" applyNumberFormat="1" applyFont="1" applyAlignment="1">
      <alignment vertical="center"/>
    </xf>
    <xf numFmtId="174" fontId="0" fillId="0" borderId="0" xfId="0" applyNumberFormat="1"/>
    <xf numFmtId="4" fontId="27" fillId="0" borderId="0" xfId="0" applyNumberFormat="1" applyFont="1"/>
    <xf numFmtId="165" fontId="30" fillId="0" borderId="0" xfId="0" quotePrefix="1" applyNumberFormat="1" applyFont="1" applyAlignment="1">
      <alignment horizontal="center" vertical="center"/>
    </xf>
    <xf numFmtId="165" fontId="31" fillId="0" borderId="0" xfId="0" applyNumberFormat="1" applyFont="1" applyAlignment="1">
      <alignment horizontal="center"/>
    </xf>
    <xf numFmtId="0" fontId="25" fillId="0" borderId="0" xfId="0" applyFont="1"/>
    <xf numFmtId="165" fontId="24" fillId="0" borderId="0" xfId="0" quotePrefix="1" applyNumberFormat="1" applyFont="1" applyAlignment="1">
      <alignment horizontal="center" vertical="center"/>
    </xf>
    <xf numFmtId="165" fontId="32" fillId="0" borderId="0" xfId="0" applyNumberFormat="1" applyFont="1" applyAlignment="1">
      <alignment horizontal="center"/>
    </xf>
    <xf numFmtId="175" fontId="22" fillId="0" borderId="0" xfId="0" applyNumberFormat="1" applyFont="1"/>
    <xf numFmtId="0" fontId="11" fillId="2" borderId="4" xfId="0" applyFont="1" applyFill="1" applyBorder="1" applyAlignment="1">
      <alignment horizontal="left" vertical="center"/>
    </xf>
    <xf numFmtId="0" fontId="13" fillId="0" borderId="1" xfId="0" applyFont="1" applyBorder="1" applyAlignment="1">
      <alignment horizontal="left" vertical="center"/>
    </xf>
    <xf numFmtId="0" fontId="13" fillId="0" borderId="2" xfId="0" applyFont="1" applyBorder="1" applyAlignment="1">
      <alignment horizontal="left" vertical="center"/>
    </xf>
    <xf numFmtId="0" fontId="13" fillId="0" borderId="3" xfId="0" applyFont="1" applyBorder="1" applyAlignment="1">
      <alignment horizontal="left" vertical="center"/>
    </xf>
    <xf numFmtId="0" fontId="13" fillId="0" borderId="1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2" fillId="2" borderId="21" xfId="0" applyFont="1" applyFill="1" applyBorder="1" applyAlignment="1">
      <alignment horizontal="center" vertical="center"/>
    </xf>
    <xf numFmtId="0" fontId="12" fillId="2" borderId="22" xfId="0" applyFont="1" applyFill="1" applyBorder="1" applyAlignment="1">
      <alignment horizontal="center" vertical="center"/>
    </xf>
    <xf numFmtId="0" fontId="12" fillId="2" borderId="23" xfId="0" applyFont="1" applyFill="1" applyBorder="1" applyAlignment="1">
      <alignment horizontal="center" vertical="center"/>
    </xf>
    <xf numFmtId="165" fontId="4" fillId="0" borderId="0" xfId="0" quotePrefix="1" applyNumberFormat="1" applyFont="1" applyAlignment="1">
      <alignment horizontal="center" vertical="center" wrapText="1"/>
    </xf>
    <xf numFmtId="164" fontId="10" fillId="2" borderId="1" xfId="0" applyNumberFormat="1" applyFont="1" applyFill="1" applyBorder="1" applyAlignment="1">
      <alignment horizontal="center" vertical="center"/>
    </xf>
    <xf numFmtId="164" fontId="10" fillId="2" borderId="2" xfId="0" applyNumberFormat="1" applyFont="1" applyFill="1" applyBorder="1" applyAlignment="1">
      <alignment horizontal="center" vertical="center"/>
    </xf>
    <xf numFmtId="164" fontId="10" fillId="2" borderId="3" xfId="0" applyNumberFormat="1" applyFont="1" applyFill="1" applyBorder="1" applyAlignment="1">
      <alignment horizontal="center" vertical="center"/>
    </xf>
    <xf numFmtId="0" fontId="13" fillId="0" borderId="14" xfId="0" applyFont="1" applyBorder="1" applyAlignment="1">
      <alignment horizontal="left" vertical="center"/>
    </xf>
    <xf numFmtId="0" fontId="13" fillId="0" borderId="4" xfId="0" applyFont="1" applyBorder="1" applyAlignment="1">
      <alignment horizontal="center" vertical="center"/>
    </xf>
  </cellXfs>
  <cellStyles count="6">
    <cellStyle name="Millares" xfId="1" builtinId="3"/>
    <cellStyle name="Normal" xfId="0" builtinId="0"/>
    <cellStyle name="Normal 3" xfId="3" xr:uid="{2858FC63-0BD3-4EC6-B275-7A3C38664453}"/>
    <cellStyle name="Normal 4" xfId="4" xr:uid="{24D940D0-4FE0-4ED3-AA36-B8B036094F71}"/>
    <cellStyle name="Normal 6" xfId="5" xr:uid="{AC3AC269-6D34-49D6-85D7-2C378A5CC4C6}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C2697B-C353-4B5D-9786-D364B0559DFA}">
  <sheetPr>
    <pageSetUpPr fitToPage="1"/>
  </sheetPr>
  <dimension ref="B1:O51"/>
  <sheetViews>
    <sheetView tabSelected="1" view="pageBreakPreview" zoomScale="71" zoomScaleNormal="130" zoomScaleSheetLayoutView="71" zoomScalePageLayoutView="130" workbookViewId="0">
      <selection activeCell="E6" sqref="E6"/>
    </sheetView>
  </sheetViews>
  <sheetFormatPr baseColWidth="10" defaultRowHeight="15" x14ac:dyDescent="0.25"/>
  <cols>
    <col min="2" max="2" width="4.140625" customWidth="1"/>
    <col min="3" max="3" width="10.7109375" style="93" customWidth="1"/>
    <col min="4" max="4" width="50.42578125" customWidth="1"/>
    <col min="5" max="5" width="11.28515625" style="107" customWidth="1"/>
    <col min="6" max="6" width="10.140625" style="107" customWidth="1"/>
    <col min="7" max="7" width="15.5703125" style="107" customWidth="1"/>
    <col min="8" max="8" width="10.42578125" customWidth="1"/>
    <col min="9" max="9" width="15.5703125" customWidth="1"/>
    <col min="10" max="10" width="19.5703125" customWidth="1"/>
    <col min="11" max="11" width="11.140625" bestFit="1" customWidth="1"/>
    <col min="12" max="12" width="16.7109375" bestFit="1" customWidth="1"/>
    <col min="15" max="15" width="22.28515625" customWidth="1"/>
  </cols>
  <sheetData>
    <row r="1" spans="2:12" s="1" customFormat="1" ht="54" customHeight="1" x14ac:dyDescent="0.3">
      <c r="C1" s="2" t="s">
        <v>0</v>
      </c>
      <c r="D1" s="134" t="s">
        <v>47</v>
      </c>
      <c r="E1" s="134"/>
      <c r="F1" s="134"/>
      <c r="G1" s="134"/>
      <c r="H1" s="134"/>
      <c r="I1" s="134"/>
      <c r="J1" s="134"/>
    </row>
    <row r="2" spans="2:12" s="1" customFormat="1" ht="16.5" x14ac:dyDescent="0.3">
      <c r="C2" s="3" t="s">
        <v>1</v>
      </c>
      <c r="E2" s="4" t="s">
        <v>2</v>
      </c>
      <c r="F2" s="5"/>
      <c r="G2" s="6"/>
      <c r="H2" s="6"/>
      <c r="I2" s="5"/>
      <c r="J2" s="5"/>
      <c r="K2" s="7"/>
      <c r="L2" s="7"/>
    </row>
    <row r="3" spans="2:12" s="1" customFormat="1" ht="16.5" x14ac:dyDescent="0.3">
      <c r="C3" s="3" t="s">
        <v>3</v>
      </c>
      <c r="E3" s="4" t="s">
        <v>4</v>
      </c>
      <c r="F3" s="5"/>
      <c r="G3" s="6"/>
      <c r="H3" s="6"/>
      <c r="I3" s="5"/>
      <c r="J3" s="5"/>
      <c r="K3" s="7"/>
      <c r="L3" s="7"/>
    </row>
    <row r="4" spans="2:12" s="1" customFormat="1" ht="16.5" x14ac:dyDescent="0.3">
      <c r="C4" s="3" t="s">
        <v>5</v>
      </c>
      <c r="E4" s="4" t="s">
        <v>4</v>
      </c>
      <c r="F4" s="5"/>
      <c r="G4" s="6"/>
      <c r="H4" s="6"/>
      <c r="I4" s="5"/>
      <c r="J4" s="5"/>
      <c r="K4" s="7"/>
      <c r="L4" s="7"/>
    </row>
    <row r="5" spans="2:12" s="1" customFormat="1" ht="16.5" x14ac:dyDescent="0.3">
      <c r="C5" s="3" t="s">
        <v>6</v>
      </c>
      <c r="E5" s="4" t="s">
        <v>48</v>
      </c>
      <c r="F5" s="5"/>
      <c r="G5" s="6"/>
      <c r="H5" s="6"/>
      <c r="I5" s="3" t="s">
        <v>7</v>
      </c>
      <c r="J5" s="8">
        <v>46054</v>
      </c>
    </row>
    <row r="6" spans="2:12" s="1" customFormat="1" ht="16.5" x14ac:dyDescent="0.3">
      <c r="C6" s="9"/>
      <c r="D6" s="10"/>
      <c r="E6" s="11"/>
      <c r="F6" s="12"/>
      <c r="G6" s="13"/>
      <c r="I6" s="14"/>
      <c r="J6" s="9"/>
    </row>
    <row r="7" spans="2:12" s="1" customFormat="1" ht="30" customHeight="1" x14ac:dyDescent="0.3">
      <c r="B7" s="135" t="s">
        <v>8</v>
      </c>
      <c r="C7" s="136"/>
      <c r="D7" s="136"/>
      <c r="E7" s="136"/>
      <c r="F7" s="136"/>
      <c r="G7" s="136"/>
      <c r="H7" s="136"/>
      <c r="I7" s="136"/>
      <c r="J7" s="137"/>
    </row>
    <row r="8" spans="2:12" s="1" customFormat="1" ht="16.5" x14ac:dyDescent="0.3">
      <c r="C8" s="9"/>
      <c r="D8" s="10"/>
      <c r="E8" s="11"/>
      <c r="F8" s="12"/>
      <c r="G8" s="13"/>
      <c r="I8" s="14"/>
      <c r="J8" s="9"/>
    </row>
    <row r="9" spans="2:12" s="1" customFormat="1" ht="24.95" customHeight="1" x14ac:dyDescent="0.3">
      <c r="B9" s="124" t="s">
        <v>9</v>
      </c>
      <c r="C9" s="124"/>
      <c r="D9" s="124"/>
      <c r="E9" s="124"/>
      <c r="F9" s="124"/>
      <c r="G9" s="124"/>
      <c r="H9" s="124"/>
      <c r="I9" s="124"/>
      <c r="J9" s="124"/>
    </row>
    <row r="10" spans="2:12" s="1" customFormat="1" ht="11.25" customHeight="1" x14ac:dyDescent="0.3">
      <c r="B10" s="15"/>
      <c r="C10" s="15"/>
      <c r="D10" s="15"/>
      <c r="E10" s="15"/>
      <c r="F10" s="15"/>
      <c r="G10" s="15"/>
      <c r="H10" s="15"/>
      <c r="I10" s="15"/>
      <c r="J10" s="15"/>
    </row>
    <row r="11" spans="2:12" s="1" customFormat="1" ht="20.100000000000001" customHeight="1" x14ac:dyDescent="0.3">
      <c r="C11" s="125" t="s">
        <v>10</v>
      </c>
      <c r="D11" s="126"/>
      <c r="E11" s="126"/>
      <c r="F11" s="126"/>
      <c r="G11" s="126"/>
      <c r="H11" s="126"/>
      <c r="I11" s="126"/>
      <c r="J11" s="127"/>
    </row>
    <row r="12" spans="2:12" s="1" customFormat="1" ht="20.100000000000001" customHeight="1" x14ac:dyDescent="0.3">
      <c r="C12" s="16" t="s">
        <v>11</v>
      </c>
      <c r="D12" s="17" t="s">
        <v>12</v>
      </c>
      <c r="E12" s="18" t="s">
        <v>13</v>
      </c>
      <c r="F12" s="18" t="s">
        <v>14</v>
      </c>
      <c r="G12" s="18" t="s">
        <v>15</v>
      </c>
      <c r="H12" s="18" t="s">
        <v>16</v>
      </c>
      <c r="I12" s="18" t="s">
        <v>17</v>
      </c>
      <c r="J12" s="19" t="s">
        <v>18</v>
      </c>
    </row>
    <row r="13" spans="2:12" s="1" customFormat="1" ht="20.100000000000001" customHeight="1" x14ac:dyDescent="0.3">
      <c r="C13" s="20">
        <v>1.01</v>
      </c>
      <c r="D13" s="21" t="s">
        <v>19</v>
      </c>
      <c r="E13" s="22">
        <v>1</v>
      </c>
      <c r="F13" s="22" t="s">
        <v>20</v>
      </c>
      <c r="G13" s="23">
        <v>1</v>
      </c>
      <c r="H13" s="22">
        <v>2</v>
      </c>
      <c r="I13" s="24">
        <v>9000</v>
      </c>
      <c r="J13" s="24">
        <f>+H13*I13</f>
        <v>18000</v>
      </c>
    </row>
    <row r="14" spans="2:12" s="1" customFormat="1" ht="20.100000000000001" customHeight="1" x14ac:dyDescent="0.3">
      <c r="C14" s="25">
        <v>1.02</v>
      </c>
      <c r="D14" s="26" t="s">
        <v>21</v>
      </c>
      <c r="E14" s="27">
        <v>1</v>
      </c>
      <c r="F14" s="27" t="s">
        <v>20</v>
      </c>
      <c r="G14" s="28">
        <v>1</v>
      </c>
      <c r="H14" s="27">
        <v>2</v>
      </c>
      <c r="I14" s="29">
        <v>3600</v>
      </c>
      <c r="J14" s="29">
        <f t="shared" ref="J14:J15" si="0">+H14*I14</f>
        <v>7200</v>
      </c>
    </row>
    <row r="15" spans="2:12" s="1" customFormat="1" ht="20.100000000000001" customHeight="1" x14ac:dyDescent="0.3">
      <c r="C15" s="30">
        <v>1.04</v>
      </c>
      <c r="D15" s="31" t="s">
        <v>22</v>
      </c>
      <c r="E15" s="32">
        <v>1</v>
      </c>
      <c r="F15" s="32" t="s">
        <v>20</v>
      </c>
      <c r="G15" s="33">
        <v>1</v>
      </c>
      <c r="H15" s="32">
        <v>2</v>
      </c>
      <c r="I15" s="34">
        <v>3500</v>
      </c>
      <c r="J15" s="29">
        <f t="shared" si="0"/>
        <v>7000</v>
      </c>
    </row>
    <row r="16" spans="2:12" s="1" customFormat="1" ht="20.100000000000001" customHeight="1" x14ac:dyDescent="0.3">
      <c r="C16" s="35">
        <v>1.05</v>
      </c>
      <c r="D16" s="36" t="s">
        <v>23</v>
      </c>
      <c r="E16" s="37">
        <v>1</v>
      </c>
      <c r="F16" s="37" t="s">
        <v>20</v>
      </c>
      <c r="G16" s="38">
        <v>1</v>
      </c>
      <c r="H16" s="37">
        <v>1</v>
      </c>
      <c r="I16" s="39">
        <v>4000</v>
      </c>
      <c r="J16" s="39">
        <f>+G16*I16</f>
        <v>4000</v>
      </c>
    </row>
    <row r="17" spans="2:14" s="1" customFormat="1" ht="20.100000000000001" customHeight="1" x14ac:dyDescent="0.3">
      <c r="C17" s="40"/>
      <c r="D17" s="40"/>
      <c r="E17" s="41"/>
      <c r="F17" s="41"/>
      <c r="G17" s="42"/>
      <c r="H17" s="41"/>
      <c r="I17" s="43"/>
      <c r="J17" s="44">
        <f>SUM(J13:J16)</f>
        <v>36200</v>
      </c>
    </row>
    <row r="18" spans="2:14" s="1" customFormat="1" ht="20.100000000000001" customHeight="1" x14ac:dyDescent="0.3">
      <c r="C18" s="45"/>
      <c r="D18" s="46"/>
      <c r="E18" s="47"/>
      <c r="F18" s="47"/>
      <c r="G18" s="42"/>
      <c r="H18" s="47"/>
      <c r="I18" s="48"/>
      <c r="J18" s="49"/>
    </row>
    <row r="19" spans="2:14" s="1" customFormat="1" ht="20.100000000000001" customHeight="1" x14ac:dyDescent="0.3">
      <c r="C19" s="50">
        <v>2</v>
      </c>
      <c r="D19" s="126" t="s">
        <v>24</v>
      </c>
      <c r="E19" s="126"/>
      <c r="F19" s="126"/>
      <c r="G19" s="126"/>
      <c r="H19" s="126"/>
      <c r="I19" s="126"/>
      <c r="J19" s="138"/>
    </row>
    <row r="20" spans="2:14" s="1" customFormat="1" ht="20.100000000000001" customHeight="1" x14ac:dyDescent="0.3">
      <c r="C20" s="16" t="s">
        <v>25</v>
      </c>
      <c r="D20" s="17" t="s">
        <v>26</v>
      </c>
      <c r="E20" s="18" t="s">
        <v>27</v>
      </c>
      <c r="F20" s="18" t="s">
        <v>13</v>
      </c>
      <c r="G20" s="18" t="s">
        <v>28</v>
      </c>
      <c r="H20" s="18" t="s">
        <v>29</v>
      </c>
      <c r="I20" s="18" t="s">
        <v>30</v>
      </c>
      <c r="J20" s="19" t="s">
        <v>18</v>
      </c>
      <c r="M20" s="51"/>
    </row>
    <row r="21" spans="2:14" s="1" customFormat="1" ht="20.100000000000001" customHeight="1" x14ac:dyDescent="0.3">
      <c r="C21" s="20">
        <v>3.01</v>
      </c>
      <c r="D21" s="52" t="s">
        <v>31</v>
      </c>
      <c r="E21" s="20" t="s">
        <v>32</v>
      </c>
      <c r="F21" s="20">
        <v>1</v>
      </c>
      <c r="G21" s="53">
        <v>1</v>
      </c>
      <c r="H21" s="20">
        <v>10</v>
      </c>
      <c r="I21" s="24">
        <v>80</v>
      </c>
      <c r="J21" s="24">
        <f>I21*H21*G21*F21</f>
        <v>800</v>
      </c>
    </row>
    <row r="22" spans="2:14" s="1" customFormat="1" ht="20.100000000000001" customHeight="1" x14ac:dyDescent="0.3">
      <c r="C22" s="25">
        <v>3.02</v>
      </c>
      <c r="D22" s="54" t="s">
        <v>33</v>
      </c>
      <c r="E22" s="25" t="s">
        <v>32</v>
      </c>
      <c r="F22" s="25">
        <v>1</v>
      </c>
      <c r="G22" s="55">
        <v>1</v>
      </c>
      <c r="H22" s="20">
        <v>10</v>
      </c>
      <c r="I22" s="29">
        <v>80</v>
      </c>
      <c r="J22" s="29">
        <f t="shared" ref="J22" si="1">I22*H22*G22*F22</f>
        <v>800</v>
      </c>
    </row>
    <row r="23" spans="2:14" s="1" customFormat="1" ht="20.100000000000001" customHeight="1" x14ac:dyDescent="0.3">
      <c r="C23" s="56">
        <v>3.03</v>
      </c>
      <c r="D23" s="57" t="s">
        <v>34</v>
      </c>
      <c r="E23" s="56" t="s">
        <v>32</v>
      </c>
      <c r="F23" s="56">
        <v>1</v>
      </c>
      <c r="G23" s="58">
        <v>1</v>
      </c>
      <c r="H23" s="35">
        <v>10</v>
      </c>
      <c r="I23" s="59">
        <v>50</v>
      </c>
      <c r="J23" s="59">
        <f>I23*H23*G23*F23</f>
        <v>500</v>
      </c>
    </row>
    <row r="24" spans="2:14" s="1" customFormat="1" ht="20.100000000000001" customHeight="1" x14ac:dyDescent="0.3">
      <c r="C24" s="60"/>
      <c r="D24" s="60"/>
      <c r="E24" s="61"/>
      <c r="F24" s="61"/>
      <c r="G24" s="62"/>
      <c r="H24" s="61"/>
      <c r="I24" s="63"/>
      <c r="J24" s="44">
        <f>SUM(J21:J23)</f>
        <v>2100</v>
      </c>
    </row>
    <row r="25" spans="2:14" s="1" customFormat="1" ht="26.25" customHeight="1" x14ac:dyDescent="0.3">
      <c r="C25" s="46"/>
      <c r="D25" s="46"/>
      <c r="E25" s="47"/>
      <c r="F25" s="47"/>
      <c r="G25" s="41"/>
      <c r="H25" s="47"/>
      <c r="I25" s="48"/>
      <c r="J25" s="48"/>
      <c r="N25" s="1">
        <v>40000</v>
      </c>
    </row>
    <row r="26" spans="2:14" s="1" customFormat="1" ht="20.100000000000001" customHeight="1" x14ac:dyDescent="0.3">
      <c r="C26" s="139" t="s">
        <v>35</v>
      </c>
      <c r="D26" s="139"/>
      <c r="E26" s="139"/>
      <c r="F26" s="139"/>
      <c r="G26" s="139"/>
      <c r="H26" s="139"/>
      <c r="I26" s="139"/>
      <c r="J26" s="64">
        <f>+J17+J24</f>
        <v>38300</v>
      </c>
      <c r="N26" s="65">
        <f>+J43</f>
        <v>44883.020000000004</v>
      </c>
    </row>
    <row r="27" spans="2:14" s="1" customFormat="1" ht="20.100000000000001" customHeight="1" x14ac:dyDescent="0.3">
      <c r="C27" s="46"/>
      <c r="D27" s="46"/>
      <c r="E27" s="47"/>
      <c r="F27" s="47"/>
      <c r="G27" s="41"/>
      <c r="H27" s="47"/>
      <c r="I27" s="48"/>
      <c r="J27" s="48"/>
      <c r="N27" s="66">
        <f>+N25-N26</f>
        <v>-4883.0200000000041</v>
      </c>
    </row>
    <row r="28" spans="2:14" s="1" customFormat="1" ht="24.95" customHeight="1" x14ac:dyDescent="0.3">
      <c r="B28" s="124" t="s">
        <v>36</v>
      </c>
      <c r="C28" s="124"/>
      <c r="D28" s="124"/>
      <c r="E28" s="124"/>
      <c r="F28" s="124"/>
      <c r="G28" s="124"/>
      <c r="H28" s="124"/>
      <c r="I28" s="124"/>
      <c r="J28" s="124"/>
      <c r="M28" s="67">
        <v>40000</v>
      </c>
    </row>
    <row r="29" spans="2:14" s="1" customFormat="1" ht="17.25" customHeight="1" x14ac:dyDescent="0.3">
      <c r="C29" s="68"/>
      <c r="D29" s="68"/>
      <c r="E29" s="68"/>
      <c r="F29" s="68"/>
      <c r="G29" s="68"/>
      <c r="H29" s="68"/>
      <c r="I29" s="68"/>
      <c r="J29" s="69"/>
    </row>
    <row r="30" spans="2:14" s="1" customFormat="1" ht="20.100000000000001" customHeight="1" x14ac:dyDescent="0.3">
      <c r="C30" s="125" t="s">
        <v>37</v>
      </c>
      <c r="D30" s="126"/>
      <c r="E30" s="126"/>
      <c r="F30" s="126"/>
      <c r="G30" s="126"/>
      <c r="H30" s="126"/>
      <c r="I30" s="126"/>
      <c r="J30" s="127"/>
    </row>
    <row r="31" spans="2:14" s="1" customFormat="1" ht="20.100000000000001" customHeight="1" x14ac:dyDescent="0.3">
      <c r="C31" s="16" t="s">
        <v>11</v>
      </c>
      <c r="D31" s="18" t="s">
        <v>12</v>
      </c>
      <c r="E31" s="18" t="s">
        <v>27</v>
      </c>
      <c r="F31" s="18" t="s">
        <v>13</v>
      </c>
      <c r="G31" s="18" t="s">
        <v>15</v>
      </c>
      <c r="H31" s="18" t="s">
        <v>16</v>
      </c>
      <c r="I31" s="18" t="s">
        <v>38</v>
      </c>
      <c r="J31" s="19" t="s">
        <v>18</v>
      </c>
    </row>
    <row r="32" spans="2:14" s="1" customFormat="1" ht="20.100000000000001" customHeight="1" x14ac:dyDescent="0.3">
      <c r="C32" s="20">
        <v>8.01</v>
      </c>
      <c r="D32" s="52" t="s">
        <v>39</v>
      </c>
      <c r="E32" s="20" t="s">
        <v>32</v>
      </c>
      <c r="F32" s="20">
        <v>1</v>
      </c>
      <c r="G32" s="20" t="s">
        <v>40</v>
      </c>
      <c r="H32" s="20">
        <v>1</v>
      </c>
      <c r="I32" s="24">
        <v>1000</v>
      </c>
      <c r="J32" s="24">
        <f>I32*H32*G32*F32</f>
        <v>1000</v>
      </c>
    </row>
    <row r="33" spans="2:15" s="1" customFormat="1" ht="20.100000000000001" customHeight="1" x14ac:dyDescent="0.3">
      <c r="C33" s="56">
        <v>8.02</v>
      </c>
      <c r="D33" s="57" t="s">
        <v>41</v>
      </c>
      <c r="E33" s="56" t="s">
        <v>32</v>
      </c>
      <c r="F33" s="56">
        <v>1</v>
      </c>
      <c r="G33" s="56" t="s">
        <v>40</v>
      </c>
      <c r="H33" s="56">
        <v>1</v>
      </c>
      <c r="I33" s="59">
        <v>1083.02</v>
      </c>
      <c r="J33" s="59">
        <f t="shared" ref="J33" si="2">I33*H33*G33*F33</f>
        <v>1083.02</v>
      </c>
    </row>
    <row r="34" spans="2:15" s="1" customFormat="1" ht="20.100000000000001" customHeight="1" x14ac:dyDescent="0.3">
      <c r="C34" s="46"/>
      <c r="D34" s="46"/>
      <c r="E34" s="47"/>
      <c r="F34" s="47"/>
      <c r="G34" s="41"/>
      <c r="H34" s="47"/>
      <c r="I34" s="48"/>
      <c r="J34" s="70">
        <f>SUM(J32:J33)</f>
        <v>2083.02</v>
      </c>
    </row>
    <row r="35" spans="2:15" s="1" customFormat="1" ht="20.100000000000001" customHeight="1" x14ac:dyDescent="0.3">
      <c r="C35" s="46"/>
      <c r="D35" s="46"/>
      <c r="E35" s="47"/>
      <c r="F35" s="47"/>
      <c r="G35" s="41"/>
      <c r="H35" s="47"/>
      <c r="I35" s="48"/>
      <c r="J35" s="48"/>
    </row>
    <row r="36" spans="2:15" s="1" customFormat="1" ht="20.100000000000001" customHeight="1" x14ac:dyDescent="0.3">
      <c r="C36" s="71">
        <v>2</v>
      </c>
      <c r="D36" s="72" t="s">
        <v>42</v>
      </c>
      <c r="E36" s="72"/>
      <c r="F36" s="72"/>
      <c r="G36" s="72"/>
      <c r="H36" s="72"/>
      <c r="I36" s="72"/>
      <c r="J36" s="73"/>
    </row>
    <row r="37" spans="2:15" s="1" customFormat="1" ht="20.100000000000001" customHeight="1" x14ac:dyDescent="0.3">
      <c r="C37" s="74" t="s">
        <v>11</v>
      </c>
      <c r="D37" s="75" t="s">
        <v>12</v>
      </c>
      <c r="E37" s="74" t="s">
        <v>27</v>
      </c>
      <c r="F37" s="74" t="s">
        <v>13</v>
      </c>
      <c r="G37" s="74" t="s">
        <v>15</v>
      </c>
      <c r="H37" s="74" t="s">
        <v>16</v>
      </c>
      <c r="I37" s="74" t="s">
        <v>38</v>
      </c>
      <c r="J37" s="74" t="s">
        <v>18</v>
      </c>
    </row>
    <row r="38" spans="2:15" s="1" customFormat="1" ht="20.100000000000001" customHeight="1" x14ac:dyDescent="0.3">
      <c r="C38" s="76">
        <v>9.01</v>
      </c>
      <c r="D38" s="77" t="s">
        <v>43</v>
      </c>
      <c r="E38" s="76" t="s">
        <v>32</v>
      </c>
      <c r="F38" s="76">
        <v>1</v>
      </c>
      <c r="G38" s="76" t="s">
        <v>40</v>
      </c>
      <c r="H38" s="78">
        <v>1</v>
      </c>
      <c r="I38" s="79">
        <v>4500</v>
      </c>
      <c r="J38" s="80">
        <f>PRODUCT(F38:I38)</f>
        <v>4500</v>
      </c>
    </row>
    <row r="39" spans="2:15" s="1" customFormat="1" ht="20.100000000000001" customHeight="1" x14ac:dyDescent="0.3">
      <c r="C39" s="60"/>
      <c r="D39" s="60"/>
      <c r="E39" s="61"/>
      <c r="F39" s="61"/>
      <c r="G39" s="61"/>
      <c r="H39" s="61"/>
      <c r="I39" s="81"/>
      <c r="J39" s="64">
        <f>+J38</f>
        <v>4500</v>
      </c>
    </row>
    <row r="40" spans="2:15" s="1" customFormat="1" ht="20.100000000000001" customHeight="1" x14ac:dyDescent="0.3">
      <c r="C40" s="46"/>
      <c r="D40" s="46"/>
      <c r="E40" s="47"/>
      <c r="F40" s="47"/>
      <c r="G40" s="41"/>
      <c r="H40" s="47"/>
      <c r="I40" s="82"/>
      <c r="J40" s="48"/>
    </row>
    <row r="41" spans="2:15" s="1" customFormat="1" ht="20.100000000000001" customHeight="1" x14ac:dyDescent="0.3">
      <c r="C41" s="128" t="s">
        <v>44</v>
      </c>
      <c r="D41" s="129"/>
      <c r="E41" s="129"/>
      <c r="F41" s="129"/>
      <c r="G41" s="129"/>
      <c r="H41" s="129"/>
      <c r="I41" s="130"/>
      <c r="J41" s="64">
        <f>+J34+J39</f>
        <v>6583.02</v>
      </c>
      <c r="L41" s="83"/>
    </row>
    <row r="42" spans="2:15" s="1" customFormat="1" ht="20.100000000000001" customHeight="1" thickBot="1" x14ac:dyDescent="0.35">
      <c r="C42" s="46"/>
      <c r="D42" s="46"/>
      <c r="E42" s="46"/>
      <c r="F42" s="46"/>
      <c r="G42" s="46"/>
      <c r="H42" s="47"/>
      <c r="I42" s="48"/>
      <c r="J42" s="48"/>
    </row>
    <row r="43" spans="2:15" s="1" customFormat="1" ht="24.95" customHeight="1" thickBot="1" x14ac:dyDescent="0.35">
      <c r="B43" s="131" t="s">
        <v>45</v>
      </c>
      <c r="C43" s="132"/>
      <c r="D43" s="132"/>
      <c r="E43" s="132"/>
      <c r="F43" s="132"/>
      <c r="G43" s="132"/>
      <c r="H43" s="132"/>
      <c r="I43" s="133"/>
      <c r="J43" s="84">
        <f>+J26+J41</f>
        <v>44883.020000000004</v>
      </c>
      <c r="L43" s="85"/>
      <c r="M43" s="65"/>
      <c r="N43" s="65"/>
    </row>
    <row r="44" spans="2:15" ht="15.75" x14ac:dyDescent="0.25">
      <c r="C44" s="86"/>
      <c r="D44" s="87"/>
      <c r="E44" s="88"/>
      <c r="F44" s="88"/>
      <c r="G44" s="88"/>
      <c r="H44" s="87"/>
      <c r="I44" s="89"/>
      <c r="J44" s="90"/>
      <c r="K44" s="91"/>
      <c r="L44" s="92"/>
    </row>
    <row r="45" spans="2:15" x14ac:dyDescent="0.25">
      <c r="D45" s="94"/>
      <c r="E45" s="95"/>
      <c r="F45" s="95"/>
      <c r="G45" s="96"/>
      <c r="H45" s="97"/>
      <c r="I45" s="98"/>
      <c r="J45" s="99"/>
      <c r="K45" s="100"/>
      <c r="L45" s="101"/>
      <c r="M45" s="102"/>
    </row>
    <row r="46" spans="2:15" x14ac:dyDescent="0.25">
      <c r="D46" s="94"/>
      <c r="E46" s="95"/>
      <c r="F46" s="95"/>
      <c r="G46" s="96"/>
      <c r="H46" s="97"/>
      <c r="J46" s="103"/>
      <c r="K46" s="104"/>
      <c r="L46" s="105"/>
      <c r="M46" s="106"/>
    </row>
    <row r="47" spans="2:15" x14ac:dyDescent="0.25">
      <c r="F47" s="108"/>
      <c r="G47" s="108"/>
      <c r="H47" s="109"/>
      <c r="I47" s="110"/>
      <c r="J47" s="111"/>
      <c r="L47" s="112"/>
      <c r="M47" s="113"/>
      <c r="O47" s="91"/>
    </row>
    <row r="48" spans="2:15" x14ac:dyDescent="0.25">
      <c r="F48" s="108"/>
      <c r="G48" s="108"/>
      <c r="H48" s="109"/>
      <c r="I48" s="114"/>
      <c r="J48" s="115"/>
      <c r="L48" s="116"/>
    </row>
    <row r="49" spans="6:13" x14ac:dyDescent="0.25">
      <c r="F49" s="108"/>
      <c r="G49" s="108"/>
      <c r="H49" s="109"/>
      <c r="I49" s="117"/>
      <c r="M49" s="91"/>
    </row>
    <row r="50" spans="6:13" x14ac:dyDescent="0.25">
      <c r="F50" s="118" t="s">
        <v>46</v>
      </c>
      <c r="G50" s="119"/>
      <c r="H50" s="109"/>
      <c r="I50" s="117"/>
      <c r="J50" s="120"/>
    </row>
    <row r="51" spans="6:13" x14ac:dyDescent="0.25">
      <c r="F51" s="121"/>
      <c r="G51" s="122"/>
      <c r="I51" s="123"/>
    </row>
  </sheetData>
  <mergeCells count="10">
    <mergeCell ref="B28:J28"/>
    <mergeCell ref="C30:J30"/>
    <mergeCell ref="C41:I41"/>
    <mergeCell ref="B43:I43"/>
    <mergeCell ref="D1:J1"/>
    <mergeCell ref="B7:J7"/>
    <mergeCell ref="B9:J9"/>
    <mergeCell ref="C11:J11"/>
    <mergeCell ref="D19:J19"/>
    <mergeCell ref="C26:I26"/>
  </mergeCells>
  <pageMargins left="0.55118110236220474" right="0.31496062992125984" top="0.74803149606299213" bottom="0.59055118110236227" header="0.31496062992125984" footer="0.82677165354330717"/>
  <pageSetup paperSize="9" scale="63" fitToHeight="0" orientation="portrait" horizontalDpi="360" verticalDpi="360" copies="2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LIQUIDACION</vt:lpstr>
      <vt:lpstr>LIQUIDACION!Área_de_impresión</vt:lpstr>
      <vt:lpstr>LIQUIDACION!Títulos_a_imprimir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ACER</cp:lastModifiedBy>
  <cp:lastPrinted>2026-04-10T18:11:21Z</cp:lastPrinted>
  <dcterms:created xsi:type="dcterms:W3CDTF">2026-04-08T23:18:18Z</dcterms:created>
  <dcterms:modified xsi:type="dcterms:W3CDTF">2026-04-13T17:34:59Z</dcterms:modified>
</cp:coreProperties>
</file>